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2750" windowHeight="12495"/>
  </bookViews>
  <sheets>
    <sheet name="РзПр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7" i="1"/>
  <c r="C6" s="1"/>
  <c r="D7"/>
  <c r="C8"/>
  <c r="D8"/>
  <c r="D6" s="1"/>
  <c r="C9"/>
  <c r="D9"/>
  <c r="C10"/>
  <c r="D10"/>
  <c r="C11"/>
  <c r="D11"/>
  <c r="C12"/>
  <c r="D12"/>
  <c r="C13"/>
  <c r="D13"/>
  <c r="C14"/>
  <c r="D14"/>
  <c r="C16"/>
  <c r="C15" s="1"/>
  <c r="D16"/>
  <c r="D15" s="1"/>
  <c r="C17"/>
  <c r="D17"/>
  <c r="C19"/>
  <c r="C18" s="1"/>
  <c r="D19"/>
  <c r="D18" s="1"/>
  <c r="C21"/>
  <c r="C20" s="1"/>
  <c r="D21"/>
  <c r="C22"/>
  <c r="D22"/>
  <c r="D20" s="1"/>
  <c r="C23"/>
  <c r="D23"/>
  <c r="C24"/>
  <c r="D24"/>
  <c r="C25"/>
  <c r="D25"/>
  <c r="C26"/>
  <c r="D26"/>
  <c r="C28"/>
  <c r="C27" s="1"/>
  <c r="D28"/>
  <c r="D27" s="1"/>
  <c r="C29"/>
  <c r="D29"/>
  <c r="C30"/>
  <c r="D30"/>
  <c r="C32"/>
  <c r="C31" s="1"/>
  <c r="D32"/>
  <c r="D31" s="1"/>
  <c r="C33"/>
  <c r="D33"/>
  <c r="C34"/>
  <c r="D34"/>
  <c r="C35"/>
  <c r="D35"/>
  <c r="C36"/>
  <c r="D36"/>
  <c r="C38"/>
  <c r="C37" s="1"/>
  <c r="D38"/>
  <c r="D37" s="1"/>
  <c r="C39"/>
  <c r="D39"/>
  <c r="C41"/>
  <c r="D41"/>
  <c r="C42"/>
  <c r="C40" s="1"/>
  <c r="D42"/>
  <c r="D40" s="1"/>
  <c r="C43"/>
  <c r="D43"/>
  <c r="C45"/>
  <c r="C44" s="1"/>
  <c r="D45"/>
  <c r="C46"/>
  <c r="D46"/>
  <c r="D44" s="1"/>
  <c r="C47"/>
  <c r="D47"/>
  <c r="D48"/>
  <c r="C49"/>
  <c r="C48" s="1"/>
  <c r="D49"/>
  <c r="C51"/>
  <c r="C50" s="1"/>
  <c r="D51"/>
  <c r="C53"/>
  <c r="D53"/>
  <c r="D50" s="1"/>
  <c r="D54" l="1"/>
</calcChain>
</file>

<file path=xl/sharedStrings.xml><?xml version="1.0" encoding="utf-8"?>
<sst xmlns="http://schemas.openxmlformats.org/spreadsheetml/2006/main" count="103" uniqueCount="103">
  <si>
    <t>Наименование</t>
  </si>
  <si>
    <t>РзПр</t>
  </si>
  <si>
    <t xml:space="preserve">2023 год </t>
  </si>
  <si>
    <t xml:space="preserve">2024 год </t>
  </si>
  <si>
    <t>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</si>
  <si>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</si>
  <si>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</si>
  <si>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</si>
  <si>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</si>
  <si>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</si>
  <si>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</si>
  <si>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</si>
  <si>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</si>
  <si>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</si>
  <si>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</si>
  <si>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</si>
  <si>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</si>
  <si>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</si>
  <si>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</si>
  <si>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</si>
  <si>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</si>
  <si>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</si>
  <si>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</si>
  <si>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</si>
  <si>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</si>
  <si>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</si>
  <si>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</si>
  <si>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</si>
  <si>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</si>
  <si>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</si>
  <si>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</si>
  <si>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</si>
  <si>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</si>
  <si>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</si>
  <si>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</si>
  <si>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</si>
  <si>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</si>
  <si>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</si>
  <si>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</si>
  <si>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</si>
  <si>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</si>
  <si>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</si>
  <si>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</si>
  <si>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</si>
  <si>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</si>
  <si>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</si>
  <si>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</si>
  <si>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</si>
  <si>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</si>
  <si>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</si>
  <si>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</si>
  <si>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</si>
  <si>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</si>
  <si>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</si>
  <si>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</si>
  <si>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</si>
  <si>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</si>
  <si>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</si>
  <si>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</si>
  <si>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</si>
  <si>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</si>
  <si>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</si>
  <si>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</si>
  <si>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 xml:space="preserve">Молодежная политика </t>
  </si>
  <si>
    <t>0707</t>
  </si>
  <si>
    <t>Другие вопросы в области образования</t>
  </si>
  <si>
    <t>0709</t>
  </si>
  <si>
    <t xml:space="preserve">Культура и кинематография </t>
  </si>
  <si>
    <t>0800</t>
  </si>
  <si>
    <t>Культура</t>
  </si>
  <si>
    <t>0801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</si>
  <si>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</si>
  <si>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</si>
  <si>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</si>
  <si>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</si>
  <si>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</si>
  <si>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</si>
  <si>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Охрана семьи и детства</t>
  </si>
  <si>
    <t>1004</t>
  </si>
  <si>
    <t xml:space="preserve"> 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</si>
  <si>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</si>
  <si>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</si>
  <si>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</si>
  <si>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</si>
  <si>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</si>
  <si>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</si>
  <si>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</si>
  <si>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</si>
  <si>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</si>
  <si>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</si>
  <si>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</si>
  <si>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</si>
  <si>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</si>
  <si>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</si>
  <si>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</si>
  <si>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</si>
  <si>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</si>
  <si>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1402</t>
  </si>
  <si>
    <t>Прочие межбюджетные трансферты общего характера</t>
  </si>
  <si>
    <t>1403</t>
  </si>
  <si>
    <t>Итого</t>
  </si>
  <si>
    <t>Приложение 7.1
к решению Думы Первомайского района 
«О бюджете муниципального образования
 «Первомайский район» на 2022 год
и на плановый период 2023-2024 годов»</t>
  </si>
  <si>
    <t>Распределение бюджетных ассигнований по разделам и подразделам классификации расходов районного бюджета на плановый период 2023-2024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</si>
</sst>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164" fontId="1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7" fillId="0" borderId="0" xfId="0" applyFont="1"/>
    <xf numFmtId="0" fontId="4" fillId="0" borderId="0" xfId="0" applyFont="1" applyFill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2/9)%20&#1089;&#1077;&#1085;&#1090;&#1103;&#1073;&#1088;&#1100;/6,6.1,7,.7.1%20&#1042;&#1077;&#1076;&#1086;&#1084;&#1089;&#1090;&#1074;&#1077;&#1085;&#1085;&#1072;&#1103;%20-%20&#1089;&#1077;&#1085;&#1090;&#1103;&#1073;&#1088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оспись расходов"/>
      <sheetName val="РзПр"/>
      <sheetName val="МП "/>
      <sheetName val="свод с обл"/>
      <sheetName val="ЗП"/>
      <sheetName val="Лист1"/>
    </sheetNames>
    <sheetDataSet>
      <sheetData sheetId="0">
        <row r="14">
          <cell r="G14">
            <v>551.4</v>
          </cell>
          <cell r="H14">
            <v>554.70000000000005</v>
          </cell>
        </row>
        <row r="23">
          <cell r="G23">
            <v>1396.3</v>
          </cell>
          <cell r="H23">
            <v>1396.3</v>
          </cell>
        </row>
        <row r="28">
          <cell r="G28">
            <v>20132.5</v>
          </cell>
          <cell r="H28">
            <v>19930.600000000002</v>
          </cell>
        </row>
        <row r="85">
          <cell r="G85">
            <v>8</v>
          </cell>
          <cell r="H85">
            <v>8</v>
          </cell>
        </row>
        <row r="89">
          <cell r="G89">
            <v>0</v>
          </cell>
          <cell r="H89">
            <v>0</v>
          </cell>
        </row>
        <row r="96">
          <cell r="G96">
            <v>5981.4</v>
          </cell>
          <cell r="H96">
            <v>5874.6</v>
          </cell>
        </row>
        <row r="136">
          <cell r="G136">
            <v>0</v>
          </cell>
          <cell r="H136">
            <v>0</v>
          </cell>
        </row>
        <row r="140">
          <cell r="G140">
            <v>0</v>
          </cell>
          <cell r="H140">
            <v>0</v>
          </cell>
        </row>
        <row r="156">
          <cell r="G156">
            <v>159.6</v>
          </cell>
          <cell r="H156">
            <v>159.6</v>
          </cell>
        </row>
        <row r="163">
          <cell r="G163">
            <v>0</v>
          </cell>
          <cell r="H163">
            <v>0</v>
          </cell>
        </row>
        <row r="182">
          <cell r="G182">
            <v>1689.2</v>
          </cell>
          <cell r="H182">
            <v>1489.2</v>
          </cell>
        </row>
        <row r="188">
          <cell r="G188">
            <v>2949</v>
          </cell>
          <cell r="H188">
            <v>3259</v>
          </cell>
        </row>
        <row r="217">
          <cell r="G217">
            <v>0</v>
          </cell>
          <cell r="H217">
            <v>0</v>
          </cell>
        </row>
        <row r="237">
          <cell r="G237">
            <v>0</v>
          </cell>
          <cell r="H237">
            <v>0</v>
          </cell>
        </row>
        <row r="262">
          <cell r="G262">
            <v>59543.899999999994</v>
          </cell>
          <cell r="H262">
            <v>83990</v>
          </cell>
        </row>
        <row r="326">
          <cell r="G326">
            <v>0</v>
          </cell>
          <cell r="H326">
            <v>0</v>
          </cell>
        </row>
        <row r="370">
          <cell r="G370">
            <v>0</v>
          </cell>
          <cell r="H370">
            <v>0</v>
          </cell>
        </row>
        <row r="377">
          <cell r="G377">
            <v>665.5</v>
          </cell>
          <cell r="H377">
            <v>665.5</v>
          </cell>
        </row>
        <row r="393">
          <cell r="G393">
            <v>671</v>
          </cell>
          <cell r="H393">
            <v>671</v>
          </cell>
        </row>
        <row r="397">
          <cell r="G397">
            <v>200</v>
          </cell>
          <cell r="H397">
            <v>200</v>
          </cell>
        </row>
        <row r="438">
          <cell r="G438">
            <v>24395.3</v>
          </cell>
          <cell r="H438">
            <v>24395.3</v>
          </cell>
        </row>
        <row r="474">
          <cell r="G474">
            <v>100</v>
          </cell>
          <cell r="H474">
            <v>100</v>
          </cell>
        </row>
        <row r="489">
          <cell r="G489">
            <v>0</v>
          </cell>
          <cell r="H489">
            <v>0</v>
          </cell>
        </row>
        <row r="498">
          <cell r="G498">
            <v>0</v>
          </cell>
          <cell r="H498">
            <v>0</v>
          </cell>
        </row>
        <row r="501">
          <cell r="G501">
            <v>0</v>
          </cell>
          <cell r="H501">
            <v>0</v>
          </cell>
        </row>
        <row r="506">
          <cell r="G506">
            <v>5487.5</v>
          </cell>
          <cell r="H506">
            <v>5386.4000000000005</v>
          </cell>
        </row>
        <row r="513">
          <cell r="G513">
            <v>0</v>
          </cell>
          <cell r="H513">
            <v>0</v>
          </cell>
        </row>
        <row r="519">
          <cell r="G519">
            <v>4614</v>
          </cell>
          <cell r="H519">
            <v>9399.4</v>
          </cell>
        </row>
        <row r="539">
          <cell r="G539">
            <v>1476</v>
          </cell>
          <cell r="H539">
            <v>1517.2</v>
          </cell>
        </row>
        <row r="545">
          <cell r="G545">
            <v>0</v>
          </cell>
          <cell r="H545">
            <v>0</v>
          </cell>
        </row>
        <row r="562">
          <cell r="G562">
            <v>0</v>
          </cell>
          <cell r="H562">
            <v>0</v>
          </cell>
        </row>
        <row r="569">
          <cell r="G569">
            <v>0</v>
          </cell>
          <cell r="H569">
            <v>0</v>
          </cell>
        </row>
        <row r="583">
          <cell r="G583">
            <v>45415.399999999994</v>
          </cell>
          <cell r="H583">
            <v>67172.2</v>
          </cell>
        </row>
        <row r="643">
          <cell r="G643">
            <v>0</v>
          </cell>
          <cell r="H643">
            <v>0</v>
          </cell>
        </row>
        <row r="693">
          <cell r="G693">
            <v>0</v>
          </cell>
          <cell r="H693">
            <v>0</v>
          </cell>
        </row>
        <row r="699">
          <cell r="G699">
            <v>223.6</v>
          </cell>
          <cell r="H699">
            <v>223.6</v>
          </cell>
        </row>
        <row r="705">
          <cell r="G705">
            <v>0</v>
          </cell>
          <cell r="H705">
            <v>0</v>
          </cell>
        </row>
        <row r="710">
          <cell r="G710">
            <v>0</v>
          </cell>
          <cell r="H710">
            <v>0</v>
          </cell>
        </row>
        <row r="713">
          <cell r="G713">
            <v>21467.599999999999</v>
          </cell>
          <cell r="H713">
            <v>21393.8</v>
          </cell>
        </row>
        <row r="718">
          <cell r="G718">
            <v>0</v>
          </cell>
          <cell r="H718">
            <v>0</v>
          </cell>
        </row>
        <row r="732">
          <cell r="G732">
            <v>0.9</v>
          </cell>
          <cell r="H732">
            <v>0.9</v>
          </cell>
        </row>
        <row r="735">
          <cell r="G735">
            <v>2247.36555</v>
          </cell>
          <cell r="H735">
            <v>2303.3000000000002</v>
          </cell>
        </row>
        <row r="761">
          <cell r="G761">
            <v>0</v>
          </cell>
          <cell r="H761">
            <v>0</v>
          </cell>
        </row>
        <row r="768">
          <cell r="G768">
            <v>455</v>
          </cell>
          <cell r="H768">
            <v>455</v>
          </cell>
        </row>
        <row r="781">
          <cell r="G781">
            <v>0</v>
          </cell>
          <cell r="H781">
            <v>0</v>
          </cell>
        </row>
        <row r="786">
          <cell r="G786">
            <v>5332.9344499999997</v>
          </cell>
          <cell r="H786">
            <v>0</v>
          </cell>
        </row>
        <row r="796">
          <cell r="G796">
            <v>0</v>
          </cell>
          <cell r="H796">
            <v>0</v>
          </cell>
        </row>
        <row r="801">
          <cell r="G801">
            <v>0</v>
          </cell>
          <cell r="H801">
            <v>0</v>
          </cell>
        </row>
        <row r="804">
          <cell r="G804">
            <v>0</v>
          </cell>
          <cell r="H804">
            <v>0</v>
          </cell>
        </row>
        <row r="825">
          <cell r="G825">
            <v>0</v>
          </cell>
          <cell r="H825">
            <v>0</v>
          </cell>
        </row>
        <row r="865">
          <cell r="G865">
            <v>74067.100000000006</v>
          </cell>
          <cell r="H865">
            <v>73934.899999999994</v>
          </cell>
        </row>
        <row r="940">
          <cell r="G940">
            <v>380307.7</v>
          </cell>
          <cell r="H940">
            <v>302600.5</v>
          </cell>
        </row>
        <row r="1145">
          <cell r="G1145">
            <v>15625.58</v>
          </cell>
          <cell r="H1145">
            <v>15952.3</v>
          </cell>
        </row>
        <row r="1198">
          <cell r="G1198">
            <v>2492.5</v>
          </cell>
          <cell r="H1198">
            <v>2492.5</v>
          </cell>
        </row>
        <row r="1219">
          <cell r="G1219">
            <v>6661.0999999999995</v>
          </cell>
          <cell r="H1219">
            <v>6574.6999999999989</v>
          </cell>
        </row>
        <row r="1240">
          <cell r="G1240">
            <v>30</v>
          </cell>
          <cell r="H1240">
            <v>30</v>
          </cell>
        </row>
        <row r="1253">
          <cell r="G1253">
            <v>2449</v>
          </cell>
          <cell r="H1253">
            <v>2449</v>
          </cell>
        </row>
        <row r="1267">
          <cell r="G1267">
            <v>330</v>
          </cell>
          <cell r="H1267">
            <v>330</v>
          </cell>
        </row>
        <row r="1283">
          <cell r="G1283">
            <v>555</v>
          </cell>
          <cell r="H1283">
            <v>555</v>
          </cell>
        </row>
        <row r="1313">
          <cell r="G1313">
            <v>0</v>
          </cell>
          <cell r="H1313">
            <v>0</v>
          </cell>
        </row>
        <row r="1341">
          <cell r="G1341">
            <v>6041.9</v>
          </cell>
          <cell r="H1341">
            <v>6021.6</v>
          </cell>
        </row>
        <row r="1374">
          <cell r="G1374">
            <v>0</v>
          </cell>
          <cell r="H1374">
            <v>0</v>
          </cell>
        </row>
        <row r="1381">
          <cell r="G1381">
            <v>33872.1</v>
          </cell>
          <cell r="H1381">
            <v>33782.9</v>
          </cell>
        </row>
        <row r="1446">
          <cell r="G1446">
            <v>2510</v>
          </cell>
          <cell r="H1446">
            <v>2482.8000000000002</v>
          </cell>
        </row>
        <row r="1455">
          <cell r="G1455">
            <v>0</v>
          </cell>
          <cell r="H1455">
            <v>0</v>
          </cell>
        </row>
        <row r="1458">
          <cell r="G1458">
            <v>1182.7</v>
          </cell>
          <cell r="H1458">
            <v>1146.2</v>
          </cell>
        </row>
        <row r="1466">
          <cell r="G1466">
            <v>30414.399999999998</v>
          </cell>
          <cell r="H1466">
            <v>30414.399999999998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0.39997558519241921"/>
  </sheetPr>
  <dimension ref="A1:F54"/>
  <sheetViews>
    <sheetView tabSelected="1" zoomScale="90" zoomScaleNormal="90" workbookViewId="0">
      <selection activeCell="C41" sqref="C41"/>
    </sheetView>
  </sheetViews>
  <sheetFormatPr defaultRowHeight="15"/>
  <cols>
    <col min="1" max="1" width="63.140625" style="21" customWidth="1"/>
    <col min="2" max="2" width="8.85546875" style="21" customWidth="1"/>
    <col min="3" max="3" width="13.7109375" customWidth="1"/>
    <col min="4" max="4" width="12.85546875" customWidth="1"/>
  </cols>
  <sheetData>
    <row r="1" spans="1:6" ht="64.5" customHeight="1">
      <c r="A1" s="23" t="s">
        <v>101</v>
      </c>
      <c r="B1" s="23"/>
      <c r="C1" s="23"/>
      <c r="D1" s="23"/>
    </row>
    <row r="2" spans="1:6" ht="43.5" customHeight="1">
      <c r="A2" s="22" t="s">
        <v>102</v>
      </c>
      <c r="B2" s="22"/>
      <c r="C2" s="22"/>
      <c r="D2" s="22"/>
      <c r="E2" s="2"/>
      <c r="F2" s="2"/>
    </row>
    <row r="3" spans="1:6" ht="15.75">
      <c r="A3" s="1"/>
      <c r="B3" s="1"/>
    </row>
    <row r="4" spans="1:6" ht="19.5" customHeight="1">
      <c r="A4" s="3" t="s">
        <v>0</v>
      </c>
      <c r="B4" s="4" t="s">
        <v>1</v>
      </c>
      <c r="C4" s="5" t="s">
        <v>2</v>
      </c>
      <c r="D4" s="5" t="s">
        <v>3</v>
      </c>
    </row>
    <row r="5" spans="1:6" ht="12.75">
      <c r="A5" s="3">
        <v>1</v>
      </c>
      <c r="B5" s="4" t="s">
        <v>4</v>
      </c>
      <c r="C5" s="6">
        <v>3</v>
      </c>
      <c r="D5" s="6">
        <v>4</v>
      </c>
    </row>
    <row r="6" spans="1:6" ht="12.75">
      <c r="A6" s="7" t="s">
        <v>5</v>
      </c>
      <c r="B6" s="8" t="s">
        <v>6</v>
      </c>
      <c r="C6" s="9">
        <f>SUM(C7:C14)</f>
        <v>41602.065549999999</v>
      </c>
      <c r="D6" s="9">
        <f>SUM(D7:D14)</f>
        <v>46000.400000000009</v>
      </c>
    </row>
    <row r="7" spans="1:6" ht="25.5">
      <c r="A7" s="10" t="s">
        <v>7</v>
      </c>
      <c r="B7" s="11" t="s">
        <v>8</v>
      </c>
      <c r="C7" s="12">
        <f>'[1]Роспись расходов'!G23</f>
        <v>1396.3</v>
      </c>
      <c r="D7" s="12">
        <f>'[1]Роспись расходов'!H23</f>
        <v>1396.3</v>
      </c>
    </row>
    <row r="8" spans="1:6" ht="38.25">
      <c r="A8" s="10" t="s">
        <v>9</v>
      </c>
      <c r="B8" s="11" t="s">
        <v>10</v>
      </c>
      <c r="C8" s="12">
        <f>'[1]Роспись расходов'!G14</f>
        <v>551.4</v>
      </c>
      <c r="D8" s="12">
        <f>'[1]Роспись расходов'!H14</f>
        <v>554.70000000000005</v>
      </c>
    </row>
    <row r="9" spans="1:6" ht="39.6" customHeight="1">
      <c r="A9" s="10" t="s">
        <v>11</v>
      </c>
      <c r="B9" s="11" t="s">
        <v>12</v>
      </c>
      <c r="C9" s="12">
        <f>'[1]Роспись расходов'!G28+'[1]Роспись расходов'!G732</f>
        <v>20133.400000000001</v>
      </c>
      <c r="D9" s="12">
        <f>'[1]Роспись расходов'!H28+'[1]Роспись расходов'!H732</f>
        <v>19931.500000000004</v>
      </c>
    </row>
    <row r="10" spans="1:6" ht="19.899999999999999" customHeight="1">
      <c r="A10" s="13" t="s">
        <v>13</v>
      </c>
      <c r="B10" s="11" t="s">
        <v>14</v>
      </c>
      <c r="C10" s="12">
        <f>'[1]Роспись расходов'!G85</f>
        <v>8</v>
      </c>
      <c r="D10" s="12">
        <f>'[1]Роспись расходов'!H85</f>
        <v>8</v>
      </c>
    </row>
    <row r="11" spans="1:6" ht="30.75" customHeight="1">
      <c r="A11" s="10" t="s">
        <v>15</v>
      </c>
      <c r="B11" s="11" t="s">
        <v>16</v>
      </c>
      <c r="C11" s="12">
        <f>'[1]Роспись расходов'!G1458+'[1]Роспись расходов'!G506</f>
        <v>6670.2</v>
      </c>
      <c r="D11" s="12">
        <f>'[1]Роспись расходов'!H1458+'[1]Роспись расходов'!H506</f>
        <v>6532.6</v>
      </c>
    </row>
    <row r="12" spans="1:6" ht="12.75" hidden="1">
      <c r="A12" s="14" t="s">
        <v>17</v>
      </c>
      <c r="B12" s="11" t="s">
        <v>18</v>
      </c>
      <c r="C12" s="12">
        <f>'[1]Роспись расходов'!G89</f>
        <v>0</v>
      </c>
      <c r="D12" s="12">
        <f>'[1]Роспись расходов'!H89</f>
        <v>0</v>
      </c>
    </row>
    <row r="13" spans="1:6" ht="12.75">
      <c r="A13" s="10" t="s">
        <v>19</v>
      </c>
      <c r="B13" s="11" t="s">
        <v>20</v>
      </c>
      <c r="C13" s="12">
        <f>'[1]Роспись расходов'!G513</f>
        <v>0</v>
      </c>
      <c r="D13" s="12">
        <f>'[1]Роспись расходов'!H513</f>
        <v>0</v>
      </c>
    </row>
    <row r="14" spans="1:6" ht="12.75">
      <c r="A14" s="10" t="s">
        <v>21</v>
      </c>
      <c r="B14" s="11" t="s">
        <v>22</v>
      </c>
      <c r="C14" s="12">
        <f>'[1]Роспись расходов'!G96+'[1]Роспись расходов'!G519+'[1]Роспись расходов'!G735</f>
        <v>12842.76555</v>
      </c>
      <c r="D14" s="12">
        <f>'[1]Роспись расходов'!H96+'[1]Роспись расходов'!H519+'[1]Роспись расходов'!H735</f>
        <v>17577.3</v>
      </c>
    </row>
    <row r="15" spans="1:6" ht="15.6" customHeight="1">
      <c r="A15" s="15" t="s">
        <v>23</v>
      </c>
      <c r="B15" s="8" t="s">
        <v>24</v>
      </c>
      <c r="C15" s="9">
        <f>SUM(C16:C17)</f>
        <v>1476</v>
      </c>
      <c r="D15" s="9">
        <f>SUM(D16:D17)</f>
        <v>1517.2</v>
      </c>
    </row>
    <row r="16" spans="1:6" ht="15.6" customHeight="1">
      <c r="A16" s="14" t="s">
        <v>25</v>
      </c>
      <c r="B16" s="11" t="s">
        <v>26</v>
      </c>
      <c r="C16" s="12">
        <f>'[1]Роспись расходов'!G539</f>
        <v>1476</v>
      </c>
      <c r="D16" s="12">
        <f>'[1]Роспись расходов'!H539</f>
        <v>1517.2</v>
      </c>
    </row>
    <row r="17" spans="1:4" ht="12.75">
      <c r="A17" s="16" t="s">
        <v>27</v>
      </c>
      <c r="B17" s="11" t="s">
        <v>28</v>
      </c>
      <c r="C17" s="12">
        <f>'[1]Роспись расходов'!G136</f>
        <v>0</v>
      </c>
      <c r="D17" s="12">
        <f>'[1]Роспись расходов'!H136</f>
        <v>0</v>
      </c>
    </row>
    <row r="18" spans="1:4" s="17" customFormat="1" ht="12.75">
      <c r="A18" s="15" t="s">
        <v>29</v>
      </c>
      <c r="B18" s="8" t="s">
        <v>30</v>
      </c>
      <c r="C18" s="9">
        <f>C19</f>
        <v>0</v>
      </c>
      <c r="D18" s="9">
        <f>D19</f>
        <v>0</v>
      </c>
    </row>
    <row r="19" spans="1:4" ht="25.5">
      <c r="A19" s="16" t="s">
        <v>31</v>
      </c>
      <c r="B19" s="11" t="s">
        <v>32</v>
      </c>
      <c r="C19" s="12">
        <f>'[1]Роспись расходов'!G140+'[1]Роспись расходов'!G761</f>
        <v>0</v>
      </c>
      <c r="D19" s="12">
        <f>'[1]Роспись расходов'!H140+'[1]Роспись расходов'!H761</f>
        <v>0</v>
      </c>
    </row>
    <row r="20" spans="1:4" ht="12.75">
      <c r="A20" s="7" t="s">
        <v>33</v>
      </c>
      <c r="B20" s="8" t="s">
        <v>34</v>
      </c>
      <c r="C20" s="9">
        <f>SUM(C21:C26)</f>
        <v>41000.134449999998</v>
      </c>
      <c r="D20" s="9">
        <f>SUM(D21:D26)</f>
        <v>35777.199999999997</v>
      </c>
    </row>
    <row r="21" spans="1:4" ht="12.75">
      <c r="A21" s="10" t="s">
        <v>35</v>
      </c>
      <c r="B21" s="11" t="s">
        <v>36</v>
      </c>
      <c r="C21" s="12">
        <f>'[1]Роспись расходов'!G156</f>
        <v>159.6</v>
      </c>
      <c r="D21" s="12">
        <f>'[1]Роспись расходов'!H156</f>
        <v>159.6</v>
      </c>
    </row>
    <row r="22" spans="1:4" ht="12.75">
      <c r="A22" s="10" t="s">
        <v>37</v>
      </c>
      <c r="B22" s="11" t="s">
        <v>38</v>
      </c>
      <c r="C22" s="18">
        <f>'[1]Роспись расходов'!G1466+'[1]Роспись расходов'!G163+'[1]Роспись расходов'!G545+'[1]Роспись расходов'!G768</f>
        <v>30869.399999999998</v>
      </c>
      <c r="D22" s="18">
        <f>'[1]Роспись расходов'!H1466+'[1]Роспись расходов'!H163+'[1]Роспись расходов'!H545+'[1]Роспись расходов'!H768</f>
        <v>30869.399999999998</v>
      </c>
    </row>
    <row r="23" spans="1:4" ht="12.75">
      <c r="A23" s="14" t="s">
        <v>39</v>
      </c>
      <c r="B23" s="11" t="s">
        <v>40</v>
      </c>
      <c r="C23" s="12">
        <f>'[1]Роспись расходов'!G182</f>
        <v>1689.2</v>
      </c>
      <c r="D23" s="12">
        <f>'[1]Роспись расходов'!H182</f>
        <v>1489.2</v>
      </c>
    </row>
    <row r="24" spans="1:4" ht="12.75">
      <c r="A24" s="10" t="s">
        <v>41</v>
      </c>
      <c r="B24" s="11" t="s">
        <v>42</v>
      </c>
      <c r="C24" s="12">
        <f>'[1]Роспись расходов'!G188+'[1]Роспись расходов'!G781</f>
        <v>2949</v>
      </c>
      <c r="D24" s="12">
        <f>'[1]Роспись расходов'!H188+'[1]Роспись расходов'!H781</f>
        <v>3259</v>
      </c>
    </row>
    <row r="25" spans="1:4" ht="12.75">
      <c r="A25" s="10" t="s">
        <v>43</v>
      </c>
      <c r="B25" s="11" t="s">
        <v>44</v>
      </c>
      <c r="C25" s="12">
        <f>'[1]Роспись расходов'!G562</f>
        <v>0</v>
      </c>
      <c r="D25" s="12">
        <f>'[1]Роспись расходов'!H562</f>
        <v>0</v>
      </c>
    </row>
    <row r="26" spans="1:4" ht="12.75">
      <c r="A26" s="10" t="s">
        <v>45</v>
      </c>
      <c r="B26" s="11" t="s">
        <v>46</v>
      </c>
      <c r="C26" s="12">
        <f>'[1]Роспись расходов'!G217+'[1]Роспись расходов'!G1313+'[1]Роспись расходов'!G786</f>
        <v>5332.9344499999997</v>
      </c>
      <c r="D26" s="12">
        <f>'[1]Роспись расходов'!H217+'[1]Роспись расходов'!H1313+'[1]Роспись расходов'!H786</f>
        <v>0</v>
      </c>
    </row>
    <row r="27" spans="1:4" ht="12.75">
      <c r="A27" s="7" t="s">
        <v>47</v>
      </c>
      <c r="B27" s="8" t="s">
        <v>48</v>
      </c>
      <c r="C27" s="19">
        <f>C28+C29+C30</f>
        <v>104959.29999999999</v>
      </c>
      <c r="D27" s="19">
        <f>D28+D29+D30</f>
        <v>151162.20000000001</v>
      </c>
    </row>
    <row r="28" spans="1:4" ht="12.75">
      <c r="A28" s="10" t="s">
        <v>49</v>
      </c>
      <c r="B28" s="11" t="s">
        <v>50</v>
      </c>
      <c r="C28" s="12">
        <f>'[1]Роспись расходов'!G237+'[1]Роспись расходов'!G796+'[1]Роспись расходов'!G569</f>
        <v>0</v>
      </c>
      <c r="D28" s="12">
        <f>'[1]Роспись расходов'!H237+'[1]Роспись расходов'!H796+'[1]Роспись расходов'!H569</f>
        <v>0</v>
      </c>
    </row>
    <row r="29" spans="1:4" ht="12.75">
      <c r="A29" s="10" t="s">
        <v>51</v>
      </c>
      <c r="B29" s="11" t="s">
        <v>52</v>
      </c>
      <c r="C29" s="12">
        <f>'[1]Роспись расходов'!G801+'[1]Роспись расходов'!G262+'[1]Роспись расходов'!G583</f>
        <v>104959.29999999999</v>
      </c>
      <c r="D29" s="12">
        <f>'[1]Роспись расходов'!H801+'[1]Роспись расходов'!H262+'[1]Роспись расходов'!H583</f>
        <v>151162.20000000001</v>
      </c>
    </row>
    <row r="30" spans="1:4" ht="12.75">
      <c r="A30" s="10" t="s">
        <v>53</v>
      </c>
      <c r="B30" s="11" t="s">
        <v>54</v>
      </c>
      <c r="C30" s="12">
        <f>'[1]Роспись расходов'!G326+'[1]Роспись расходов'!G804+'[1]Роспись расходов'!G643</f>
        <v>0</v>
      </c>
      <c r="D30" s="12">
        <f>'[1]Роспись расходов'!H326+'[1]Роспись расходов'!H804+'[1]Роспись расходов'!H643</f>
        <v>0</v>
      </c>
    </row>
    <row r="31" spans="1:4" ht="12.75">
      <c r="A31" s="7" t="s">
        <v>55</v>
      </c>
      <c r="B31" s="8" t="s">
        <v>56</v>
      </c>
      <c r="C31" s="9">
        <f>SUM(C32:C36)</f>
        <v>485861.38</v>
      </c>
      <c r="D31" s="9">
        <f>SUM(D32:D36)</f>
        <v>408242.00000000006</v>
      </c>
    </row>
    <row r="32" spans="1:4" ht="12.75">
      <c r="A32" s="20" t="s">
        <v>57</v>
      </c>
      <c r="B32" s="11" t="s">
        <v>58</v>
      </c>
      <c r="C32" s="12">
        <f>'[1]Роспись расходов'!G835+'[1]Роспись расходов'!G865+'[1]Роспись расходов'!G825</f>
        <v>74067.100000000006</v>
      </c>
      <c r="D32" s="12">
        <f>'[1]Роспись расходов'!H835+'[1]Роспись расходов'!H865+'[1]Роспись расходов'!H825</f>
        <v>73934.899999999994</v>
      </c>
    </row>
    <row r="33" spans="1:4" ht="12.75">
      <c r="A33" s="14" t="s">
        <v>59</v>
      </c>
      <c r="B33" s="11" t="s">
        <v>60</v>
      </c>
      <c r="C33" s="12">
        <f>'[1]Роспись расходов'!G940</f>
        <v>380307.7</v>
      </c>
      <c r="D33" s="12">
        <f>'[1]Роспись расходов'!H940</f>
        <v>302600.5</v>
      </c>
    </row>
    <row r="34" spans="1:4" ht="12.75">
      <c r="A34" s="14" t="s">
        <v>61</v>
      </c>
      <c r="B34" s="11" t="s">
        <v>62</v>
      </c>
      <c r="C34" s="12">
        <f>'[1]Роспись расходов'!G1341+'[1]Роспись расходов'!G1145</f>
        <v>21667.48</v>
      </c>
      <c r="D34" s="12">
        <f>'[1]Роспись расходов'!H1341+'[1]Роспись расходов'!H1145</f>
        <v>21973.9</v>
      </c>
    </row>
    <row r="35" spans="1:4" ht="12.75">
      <c r="A35" s="13" t="s">
        <v>63</v>
      </c>
      <c r="B35" s="11" t="s">
        <v>64</v>
      </c>
      <c r="C35" s="12">
        <f>'[1]Роспись расходов'!G1198+'[1]Роспись расходов'!G370+'[1]Роспись расходов'!G1374</f>
        <v>2492.5</v>
      </c>
      <c r="D35" s="12">
        <f>'[1]Роспись расходов'!H1198+'[1]Роспись расходов'!H370+'[1]Роспись расходов'!H1374</f>
        <v>2492.5</v>
      </c>
    </row>
    <row r="36" spans="1:4" ht="12.75">
      <c r="A36" s="13" t="s">
        <v>65</v>
      </c>
      <c r="B36" s="11" t="s">
        <v>66</v>
      </c>
      <c r="C36" s="12">
        <f>'[1]Роспись расходов'!G1219+'[1]Роспись расходов'!G377</f>
        <v>7326.5999999999995</v>
      </c>
      <c r="D36" s="12">
        <f>'[1]Роспись расходов'!H1219+'[1]Роспись расходов'!H377</f>
        <v>7240.1999999999989</v>
      </c>
    </row>
    <row r="37" spans="1:4" ht="12.75">
      <c r="A37" s="7" t="s">
        <v>67</v>
      </c>
      <c r="B37" s="8" t="s">
        <v>68</v>
      </c>
      <c r="C37" s="9">
        <f>SUM(C38:C39)</f>
        <v>37053.1</v>
      </c>
      <c r="D37" s="9">
        <f>SUM(D38:D39)</f>
        <v>36936.700000000004</v>
      </c>
    </row>
    <row r="38" spans="1:4" ht="12.75">
      <c r="A38" s="10" t="s">
        <v>69</v>
      </c>
      <c r="B38" s="11" t="s">
        <v>70</v>
      </c>
      <c r="C38" s="12">
        <f>'[1]Роспись расходов'!G1381+'[1]Роспись расходов'!G693</f>
        <v>33872.1</v>
      </c>
      <c r="D38" s="12">
        <f>'[1]Роспись расходов'!H1381+'[1]Роспись расходов'!H693</f>
        <v>33782.9</v>
      </c>
    </row>
    <row r="39" spans="1:4" ht="12.75">
      <c r="A39" s="16" t="s">
        <v>71</v>
      </c>
      <c r="B39" s="11" t="s">
        <v>72</v>
      </c>
      <c r="C39" s="12">
        <f>'[1]Роспись расходов'!G1446+'[1]Роспись расходов'!G393</f>
        <v>3181</v>
      </c>
      <c r="D39" s="12">
        <f>'[1]Роспись расходов'!H1446+'[1]Роспись расходов'!H393</f>
        <v>3153.8</v>
      </c>
    </row>
    <row r="40" spans="1:4" ht="12.75">
      <c r="A40" s="15" t="s">
        <v>73</v>
      </c>
      <c r="B40" s="8" t="s">
        <v>74</v>
      </c>
      <c r="C40" s="9">
        <f>SUM(C41:C43)</f>
        <v>24948.899999999998</v>
      </c>
      <c r="D40" s="9">
        <f>SUM(D41:D43)</f>
        <v>24948.899999999998</v>
      </c>
    </row>
    <row r="41" spans="1:4" ht="12.75">
      <c r="A41" s="10" t="s">
        <v>75</v>
      </c>
      <c r="B41" s="11" t="s">
        <v>76</v>
      </c>
      <c r="C41" s="12">
        <f>'[1]Роспись расходов'!G397</f>
        <v>200</v>
      </c>
      <c r="D41" s="12">
        <f>'[1]Роспись расходов'!H397</f>
        <v>200</v>
      </c>
    </row>
    <row r="42" spans="1:4" ht="12.75">
      <c r="A42" s="16" t="s">
        <v>77</v>
      </c>
      <c r="B42" s="11" t="s">
        <v>78</v>
      </c>
      <c r="C42" s="12">
        <f>'[1]Роспись расходов'!G438</f>
        <v>24395.3</v>
      </c>
      <c r="D42" s="12">
        <f>'[1]Роспись расходов'!H438</f>
        <v>24395.3</v>
      </c>
    </row>
    <row r="43" spans="1:4" ht="12.75">
      <c r="A43" s="16" t="s">
        <v>79</v>
      </c>
      <c r="B43" s="11" t="s">
        <v>80</v>
      </c>
      <c r="C43" s="12">
        <f>'[1]Роспись расходов'!G474+'[1]Роспись расходов'!G699+'[1]Роспись расходов'!G1455+'[1]Роспись расходов'!G1240</f>
        <v>353.6</v>
      </c>
      <c r="D43" s="12">
        <f>'[1]Роспись расходов'!H474+'[1]Роспись расходов'!H699+'[1]Роспись расходов'!H1455+'[1]Роспись расходов'!H1240</f>
        <v>353.6</v>
      </c>
    </row>
    <row r="44" spans="1:4" ht="12.75">
      <c r="A44" s="7" t="s">
        <v>81</v>
      </c>
      <c r="B44" s="8" t="s">
        <v>82</v>
      </c>
      <c r="C44" s="9">
        <f>SUM(C45:C47)</f>
        <v>3334</v>
      </c>
      <c r="D44" s="9">
        <f>SUM(D45:D47)</f>
        <v>3334</v>
      </c>
    </row>
    <row r="45" spans="1:4" ht="13.9" customHeight="1">
      <c r="A45" s="10" t="s">
        <v>83</v>
      </c>
      <c r="B45" s="11" t="s">
        <v>84</v>
      </c>
      <c r="C45" s="12">
        <f>'[1]Роспись расходов'!G489+'[1]Роспись расходов'!G705+'[1]Роспись расходов'!G1253</f>
        <v>2449</v>
      </c>
      <c r="D45" s="12">
        <f>'[1]Роспись расходов'!H489+'[1]Роспись расходов'!H705+'[1]Роспись расходов'!H1253</f>
        <v>2449</v>
      </c>
    </row>
    <row r="46" spans="1:4" ht="13.9" customHeight="1">
      <c r="A46" s="13" t="s">
        <v>85</v>
      </c>
      <c r="B46" s="11" t="s">
        <v>86</v>
      </c>
      <c r="C46" s="12">
        <f>'[1]Роспись расходов'!G1267</f>
        <v>330</v>
      </c>
      <c r="D46" s="12">
        <f>'[1]Роспись расходов'!H1267</f>
        <v>330</v>
      </c>
    </row>
    <row r="47" spans="1:4" ht="12.75">
      <c r="A47" s="13" t="s">
        <v>87</v>
      </c>
      <c r="B47" s="11" t="s">
        <v>88</v>
      </c>
      <c r="C47" s="12">
        <f>'[1]Роспись расходов'!G498+'[1]Роспись расходов'!G1283</f>
        <v>555</v>
      </c>
      <c r="D47" s="12">
        <f>'[1]Роспись расходов'!H498+'[1]Роспись расходов'!H1283</f>
        <v>555</v>
      </c>
    </row>
    <row r="48" spans="1:4" ht="12.75" hidden="1">
      <c r="A48" s="15" t="s">
        <v>89</v>
      </c>
      <c r="B48" s="8" t="s">
        <v>90</v>
      </c>
      <c r="C48" s="9">
        <f>SUM(C49)</f>
        <v>0</v>
      </c>
      <c r="D48" s="9">
        <f>SUM(D49)</f>
        <v>0</v>
      </c>
    </row>
    <row r="49" spans="1:4" ht="12.75" hidden="1">
      <c r="A49" s="16" t="s">
        <v>91</v>
      </c>
      <c r="B49" s="11" t="s">
        <v>92</v>
      </c>
      <c r="C49" s="12">
        <f>'[1]Роспись расходов'!G710</f>
        <v>0</v>
      </c>
      <c r="D49" s="12">
        <f>'[1]Роспись расходов'!H710</f>
        <v>0</v>
      </c>
    </row>
    <row r="50" spans="1:4" ht="28.9" customHeight="1">
      <c r="A50" s="7" t="s">
        <v>93</v>
      </c>
      <c r="B50" s="8" t="s">
        <v>94</v>
      </c>
      <c r="C50" s="9">
        <f>SUM(C51:C53)</f>
        <v>21467.599999999999</v>
      </c>
      <c r="D50" s="9">
        <f>SUM(D51:D53)</f>
        <v>21393.8</v>
      </c>
    </row>
    <row r="51" spans="1:4" ht="28.15" customHeight="1">
      <c r="A51" s="10" t="s">
        <v>95</v>
      </c>
      <c r="B51" s="11" t="s">
        <v>96</v>
      </c>
      <c r="C51" s="12">
        <f>'[1]Роспись расходов'!G713</f>
        <v>21467.599999999999</v>
      </c>
      <c r="D51" s="12">
        <f>'[1]Роспись расходов'!H713</f>
        <v>21393.8</v>
      </c>
    </row>
    <row r="52" spans="1:4" ht="12.75" hidden="1">
      <c r="A52" s="10"/>
      <c r="B52" s="11" t="s">
        <v>97</v>
      </c>
      <c r="C52" s="12"/>
      <c r="D52" s="12"/>
    </row>
    <row r="53" spans="1:4" ht="18.600000000000001" hidden="1" customHeight="1">
      <c r="A53" s="16" t="s">
        <v>98</v>
      </c>
      <c r="B53" s="11" t="s">
        <v>99</v>
      </c>
      <c r="C53" s="12">
        <f>'[1]Роспись расходов'!G717+'[1]Роспись расходов'!G501+'[1]Роспись расходов'!G718</f>
        <v>0</v>
      </c>
      <c r="D53" s="12">
        <f>'[1]Роспись расходов'!H717+'[1]Роспись расходов'!H501+'[1]Роспись расходов'!H718</f>
        <v>0</v>
      </c>
    </row>
    <row r="54" spans="1:4" ht="12.75">
      <c r="A54" s="7" t="s">
        <v>100</v>
      </c>
      <c r="B54" s="8"/>
      <c r="C54" s="9">
        <v>761702.5</v>
      </c>
      <c r="D54" s="9">
        <f t="shared" ref="D54" si="0">D6+D15+D18+D20+D27+D31+D37+D40+D44+D48+D50</f>
        <v>729312.4</v>
      </c>
    </row>
  </sheetData>
  <mergeCells count="2">
    <mergeCell ref="A2:D2"/>
    <mergeCell ref="A1:D1"/>
  </mergeCells>
  <pageMargins left="0.9055118110236221" right="0.11811023622047245" top="0" bottom="0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2022-09-14T02:14:15Z</cp:lastPrinted>
  <dcterms:created xsi:type="dcterms:W3CDTF">2022-09-14T02:12:37Z</dcterms:created>
  <dcterms:modified xsi:type="dcterms:W3CDTF">2022-09-14T09:01:47Z</dcterms:modified>
</cp:coreProperties>
</file>